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oftstorage\Data\Tender\2. Admin Education Unit\1. Entry\2019\Nov\25 Nov\MOHU\"/>
    </mc:Choice>
  </mc:AlternateContent>
  <bookViews>
    <workbookView xWindow="0" yWindow="60" windowWidth="28800" windowHeight="1186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E46" i="1" l="1"/>
  <c r="G46" i="1"/>
  <c r="G57" i="1" l="1"/>
  <c r="H79" i="2" l="1"/>
  <c r="I80" i="2" s="1"/>
  <c r="H68" i="2"/>
  <c r="I33" i="2"/>
  <c r="G33" i="2"/>
  <c r="J10" i="2"/>
  <c r="L10" i="2" s="1"/>
  <c r="G74" i="1" l="1"/>
  <c r="G11" i="1"/>
  <c r="G13" i="1"/>
  <c r="G15" i="1"/>
  <c r="G16" i="1"/>
  <c r="G18" i="1"/>
  <c r="G19" i="1"/>
  <c r="G20" i="1"/>
  <c r="G22" i="1"/>
  <c r="G25" i="1"/>
  <c r="G27" i="1"/>
  <c r="G28" i="1"/>
  <c r="G29" i="1"/>
  <c r="G30" i="1"/>
  <c r="G31" i="1"/>
  <c r="G32" i="1"/>
  <c r="G33" i="1"/>
  <c r="G34" i="1"/>
  <c r="G35" i="1"/>
  <c r="G36" i="1"/>
  <c r="G37" i="1"/>
  <c r="G38" i="1"/>
  <c r="G39" i="1"/>
  <c r="G40" i="1"/>
  <c r="G41" i="1"/>
  <c r="G42" i="1"/>
  <c r="G43" i="1"/>
  <c r="G44" i="1"/>
  <c r="G45" i="1"/>
  <c r="G47" i="1"/>
  <c r="G49" i="1"/>
  <c r="G50" i="1"/>
  <c r="G51" i="1"/>
  <c r="G52" i="1"/>
  <c r="G53" i="1"/>
  <c r="G54" i="1"/>
  <c r="G55" i="1"/>
  <c r="G56" i="1"/>
  <c r="G58" i="1"/>
  <c r="G64" i="1"/>
  <c r="G65" i="1"/>
  <c r="G66" i="1"/>
  <c r="G67" i="1"/>
  <c r="G68" i="1"/>
  <c r="G69" i="1"/>
  <c r="G70" i="1"/>
  <c r="G71" i="1"/>
  <c r="G72" i="1"/>
  <c r="G73" i="1"/>
  <c r="G75" i="1"/>
  <c r="G76" i="1"/>
  <c r="G77" i="1"/>
  <c r="G78" i="1"/>
  <c r="G79" i="1"/>
  <c r="G80" i="1"/>
  <c r="G81" i="1"/>
  <c r="G82" i="1"/>
  <c r="G83" i="1"/>
  <c r="G84" i="1"/>
  <c r="G85" i="1"/>
  <c r="G86" i="1"/>
  <c r="G87" i="1"/>
  <c r="G88" i="1"/>
  <c r="G89" i="1"/>
  <c r="G90" i="1"/>
  <c r="G91" i="1"/>
  <c r="G92" i="1"/>
  <c r="G93" i="1"/>
  <c r="G94" i="1"/>
  <c r="G95" i="1"/>
  <c r="G96" i="1"/>
  <c r="G97" i="1"/>
</calcChain>
</file>

<file path=xl/sharedStrings.xml><?xml version="1.0" encoding="utf-8"?>
<sst xmlns="http://schemas.openxmlformats.org/spreadsheetml/2006/main" count="93" uniqueCount="72">
  <si>
    <t>Ministry of Housing and Urban Development</t>
  </si>
  <si>
    <t>Male', Republic of Maldives</t>
  </si>
  <si>
    <t>BILL OF QUANTITIES</t>
  </si>
  <si>
    <t>ITEM CODE</t>
  </si>
  <si>
    <t>DESCRIPTION</t>
  </si>
  <si>
    <t>AMOUNT</t>
  </si>
  <si>
    <t>Mobilization &amp; Demobilization</t>
  </si>
  <si>
    <t>Establishment of Transportation and establishing of all personnel, plants &amp; machineries, tools, equipments, materials and all other necessary items for the execution of the work.</t>
  </si>
  <si>
    <t>Site levels</t>
  </si>
  <si>
    <t xml:space="preserve">The dimensions and levels on site are to be checked by the Contractor and he/she shall be responsible for the accuracy of the dimensions and levels set out by the Contractor. In the event of any errors due to discrepancies of the levels set out by the Contractor, the Client must be notified immediately and the rectification of such shall be at the Contractor’s expense. </t>
  </si>
  <si>
    <t>RATE</t>
  </si>
  <si>
    <t>TOTAL</t>
  </si>
  <si>
    <t>Hardscaping</t>
  </si>
  <si>
    <t xml:space="preserve">Supply,Installation, testing and commissioning of Octagonal Poles of 6 M height High mast Light with 2 nos 45 watt LED luminaire
with Erection, Testing&amp; Commissioning </t>
  </si>
  <si>
    <t>Slopes (cuts and embankments)</t>
  </si>
  <si>
    <t>Lighting</t>
  </si>
  <si>
    <t xml:space="preserve">Supply,Installation, testing and commissioning of Octagonal Poles of 6 M height High mast Light with 1 no. 45 watt LED luminaire
with Erection, Testing&amp; Commissioning </t>
  </si>
  <si>
    <t>Water supply system</t>
  </si>
  <si>
    <t xml:space="preserve">The Contractor shall take into account, and provide the details and specifications of the materials and plantings of the following for the Client’s approval. </t>
  </si>
  <si>
    <t xml:space="preserve">The contractor must take precautions to protect all existing site roads, parking lots, curbs and utilities from damage. The Contractor shall be responsible for any damage arising from the execution of the Contract and shall rectify such at his own expense. </t>
  </si>
  <si>
    <t>Drainage system</t>
  </si>
  <si>
    <t>The irrigation system for the landscape should be considered and provided for adequately.  </t>
  </si>
  <si>
    <t>The drainage systems of the landscape should be considered and provided for adequately.  </t>
  </si>
  <si>
    <t xml:space="preserve"> The contractor shall be responsible for the provision of all labor, materials and equipment required to complete all the tasks associated with the landscape development in accordance with pre-approved drawings and written instructions from the client.</t>
  </si>
  <si>
    <t>Equipment, furniture and fittings</t>
  </si>
  <si>
    <t>Plantings</t>
  </si>
  <si>
    <t xml:space="preserve">Excavating to a depth of 0.30m removing all foreign bodies over 50 mm dia, refilling with the mix of earth and manure in ratio
3:1, grade surface to finish levels, as instructed by the Client. All finished areas shall slope to drain. </t>
  </si>
  <si>
    <t>Grass lawn</t>
  </si>
  <si>
    <t>Shady trees</t>
  </si>
  <si>
    <t>Avenue trees</t>
  </si>
  <si>
    <t>The height of the shady trees should be a minimum of 14 feet up to the tree apex level at the time of handover. The plantings should be root-balled prior to placement on site.</t>
  </si>
  <si>
    <t>The height of the avenue trees should be a minimum of 14 feet up to the tree apex level at the time of handover. The plantings should be root-balled prior to placement on site.</t>
  </si>
  <si>
    <t>The contractor shall provide all safety measures during the construction operations to protect the public and the workers in accordance with the local legislature and international safety standards.</t>
  </si>
  <si>
    <t>Preliminaries</t>
  </si>
  <si>
    <t>Safety precautions</t>
  </si>
  <si>
    <t>Approvals and instructions</t>
  </si>
  <si>
    <t>Site clearance</t>
  </si>
  <si>
    <t xml:space="preserve">The site shall be kept clean throughout the contract period and all the debris that result from site clearance shall be disposed at a location specified by the Client or the Client’s Authorised Representative. </t>
  </si>
  <si>
    <t>Additions/ ommissions</t>
  </si>
  <si>
    <t xml:space="preserve">Road surfaces (unpaved roads)- Excavating to a depth of 0.30m removing all foreign bodies over 50 mm dia, refilling with compact earth, grade surface to finish levels, as instructed by the Client. All finished areas shall slope to drain. </t>
  </si>
  <si>
    <t>2.1a</t>
  </si>
  <si>
    <t>2.1b.</t>
  </si>
  <si>
    <t>Grassing with turfing of specified grass including watering and maintenance of the lawn till the grass forms a thick carpet free
of weeds and fit for mowing including mandatory maintenance of lawn for the specified period</t>
  </si>
  <si>
    <t xml:space="preserve">Preparation of pits for Shrubs and Climbers by excavation, planting the specified shrub and staking in full in the pit. Maintaining the
plants for the specified period, including replacement of unhealthy and dead plants in the maintenance period. </t>
  </si>
  <si>
    <t>Concrete blocks- providing and placing 0.45m x 0.45m x 0.06m concrete blocks at 0.5m C/C</t>
  </si>
  <si>
    <t>Demarcation of individual garden plots</t>
  </si>
  <si>
    <t>UNIT</t>
  </si>
  <si>
    <t>The Contractor shall provide a list of any/all items Tenderer believes that should be in the BOQ, but that are not listed or list to be removed. Note that the list should be inclusive of all items.</t>
  </si>
  <si>
    <t>Maintenance</t>
  </si>
  <si>
    <t>The Contractor shall provide the services of maintaining the site for a retention period of six months after the landscape development is complete</t>
  </si>
  <si>
    <t>TOTAL GST INCLUSIVE</t>
  </si>
  <si>
    <t xml:space="preserve">Bidder </t>
  </si>
  <si>
    <t>Company/ Name</t>
  </si>
  <si>
    <t>Signature</t>
  </si>
  <si>
    <t>Date</t>
  </si>
  <si>
    <t>Office Stamp</t>
  </si>
  <si>
    <t>GST PRICE</t>
  </si>
  <si>
    <t>Lumpsum</t>
  </si>
  <si>
    <t>sq.m.</t>
  </si>
  <si>
    <t>nos.</t>
  </si>
  <si>
    <t>Palm trees -The height of palm trees should be a minimum of 14 feet up to the tree apex level at the time of handover. The plantings should be root-balled prior to placement on site.</t>
  </si>
  <si>
    <t>Flowering plants/ shrubs</t>
  </si>
  <si>
    <t>linear meters</t>
  </si>
  <si>
    <t>Kerb stone - Providing and laying at or near ground level, appvoved cement concrete kerb stone in position with the required line, level and curvature, jointed with cement mortar 1:3 (1 cement: 3 coarse sand), including making joints with or without grooves (thickness of joints except at sharp curve shall not to more than 5mm), including making drainage
opening wherever required complete etc. as approved by the Client</t>
  </si>
  <si>
    <t>ls.</t>
  </si>
  <si>
    <t>l.s.</t>
  </si>
  <si>
    <t>Traditional seating (Undhoalige) 3m x 3m with roofing</t>
  </si>
  <si>
    <t>Mixed activity structure for playground  (2 Tunnels,2 slides, 1 bridge,etc.</t>
  </si>
  <si>
    <t>Swing set (triple) for playground</t>
  </si>
  <si>
    <t>Slides for playground</t>
  </si>
  <si>
    <t>The garden plots should be demarcated as instructed by the Client  using 300mm height pvc fence.</t>
  </si>
  <si>
    <t>LANDSCAPE DEVELOPMENT FOR THE SOCIAL HOUSING UNITS SITE AT 
S. Hithadhoo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</si>
</sst>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7">
    <font>
      <sz val="11"/>
      <color theme="1"/>
      <name val="Calibri"/>
      <family val="2"/>
      <scheme val="minor"/>
    </font>
    <font>
      <sz val="11"/>
      <color theme="1"/>
      <name val="Calibri"/>
      <family val="2"/>
      <scheme val="minor"/>
    </font>
    <font>
      <sz val="10"/>
      <name val="Arial"/>
      <family val="2"/>
    </font>
    <font>
      <sz val="10"/>
      <name val="Arial"/>
      <family val="2"/>
    </font>
    <font>
      <sz val="14"/>
      <name val="Calibre"/>
    </font>
    <font>
      <sz val="10"/>
      <name val="Calibre"/>
    </font>
    <font>
      <sz val="11"/>
      <name val="Calibre"/>
    </font>
    <font>
      <b/>
      <sz val="11"/>
      <name val="Calibre"/>
    </font>
    <font>
      <b/>
      <u/>
      <sz val="11"/>
      <name val="Calibre"/>
    </font>
    <font>
      <b/>
      <sz val="16"/>
      <name val="Calibre"/>
    </font>
    <font>
      <b/>
      <u/>
      <sz val="14"/>
      <name val="Calibre"/>
    </font>
    <font>
      <sz val="11"/>
      <color theme="1"/>
      <name val="Calibri"/>
      <family val="2"/>
    </font>
    <font>
      <sz val="11"/>
      <color theme="1"/>
      <name val="Calibre"/>
    </font>
    <font>
      <b/>
      <sz val="11"/>
      <color theme="1"/>
      <name val="Calibri"/>
      <family val="2"/>
    </font>
    <font>
      <b/>
      <sz val="11"/>
      <color theme="1"/>
      <name val="Calibre"/>
    </font>
    <font>
      <b/>
      <sz val="11"/>
      <color theme="1"/>
      <name val="Calibri"/>
      <family val="2"/>
      <scheme val="minor"/>
    </font>
    <font>
      <b/>
      <u/>
      <sz val="11"/>
      <color theme="1"/>
      <name val="Calibre"/>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8"/>
      </left>
      <right style="thin">
        <color indexed="8"/>
      </right>
      <top style="thin">
        <color indexed="8"/>
      </top>
      <bottom style="thin">
        <color indexed="64"/>
      </bottom>
      <diagonal/>
    </border>
    <border>
      <left style="thin">
        <color indexed="64"/>
      </left>
      <right style="thin">
        <color indexed="64"/>
      </right>
      <top/>
      <bottom/>
      <diagonal/>
    </border>
    <border>
      <left style="thin">
        <color indexed="8"/>
      </left>
      <right style="thin">
        <color indexed="8"/>
      </right>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2" fillId="0" borderId="0"/>
    <xf numFmtId="43" fontId="3" fillId="0" borderId="0" applyFont="0" applyFill="0" applyBorder="0" applyAlignment="0" applyProtection="0"/>
    <xf numFmtId="0" fontId="1" fillId="0" borderId="0"/>
    <xf numFmtId="0" fontId="3" fillId="0" borderId="0"/>
  </cellStyleXfs>
  <cellXfs count="53">
    <xf numFmtId="0" fontId="0" fillId="0" borderId="0" xfId="0"/>
    <xf numFmtId="0" fontId="0" fillId="0" borderId="0" xfId="0" applyBorder="1"/>
    <xf numFmtId="0" fontId="6" fillId="2" borderId="0" xfId="1" applyFont="1" applyFill="1" applyBorder="1" applyAlignment="1" applyProtection="1">
      <alignment horizontal="left" vertical="top" wrapText="1"/>
    </xf>
    <xf numFmtId="43" fontId="7" fillId="3" borderId="1" xfId="2" applyFont="1" applyFill="1" applyBorder="1" applyAlignment="1">
      <alignment vertical="center"/>
    </xf>
    <xf numFmtId="0" fontId="7" fillId="2" borderId="0" xfId="1" applyFont="1" applyFill="1" applyBorder="1" applyAlignment="1" applyProtection="1">
      <alignment horizontal="center" vertical="center" wrapText="1"/>
    </xf>
    <xf numFmtId="0" fontId="7" fillId="2" borderId="0" xfId="1" applyFont="1" applyFill="1"/>
    <xf numFmtId="0" fontId="8" fillId="2" borderId="0" xfId="1" applyFont="1" applyFill="1"/>
    <xf numFmtId="0" fontId="6" fillId="2" borderId="3" xfId="1" applyFont="1" applyFill="1" applyBorder="1" applyAlignment="1">
      <alignment horizontal="center" vertical="top"/>
    </xf>
    <xf numFmtId="0" fontId="6" fillId="2" borderId="0" xfId="1" applyFont="1" applyFill="1"/>
    <xf numFmtId="0" fontId="6" fillId="2" borderId="0" xfId="1" applyFont="1" applyFill="1" applyAlignment="1" applyProtection="1">
      <alignment horizontal="left" vertical="top" wrapText="1"/>
    </xf>
    <xf numFmtId="0" fontId="11" fillId="0" borderId="0" xfId="0" applyFont="1"/>
    <xf numFmtId="0" fontId="12" fillId="2" borderId="0" xfId="1" applyFont="1" applyFill="1" applyAlignment="1" applyProtection="1">
      <alignment horizontal="left" vertical="top" wrapText="1"/>
    </xf>
    <xf numFmtId="0" fontId="7" fillId="2" borderId="0" xfId="1" applyFont="1" applyFill="1" applyAlignment="1" applyProtection="1">
      <alignment horizontal="left" vertical="top" wrapText="1"/>
    </xf>
    <xf numFmtId="0" fontId="8" fillId="2" borderId="0" xfId="1" applyFont="1" applyFill="1" applyAlignment="1" applyProtection="1">
      <alignment horizontal="left" vertical="top" wrapText="1"/>
    </xf>
    <xf numFmtId="0" fontId="6" fillId="2" borderId="0" xfId="1" applyFont="1" applyFill="1" applyBorder="1" applyAlignment="1">
      <alignment horizontal="center" vertical="top"/>
    </xf>
    <xf numFmtId="164" fontId="7" fillId="2" borderId="3" xfId="1" applyNumberFormat="1" applyFont="1" applyFill="1" applyBorder="1" applyAlignment="1">
      <alignment horizontal="center" vertical="top"/>
    </xf>
    <xf numFmtId="0" fontId="7" fillId="3" borderId="1" xfId="1" applyFont="1" applyFill="1" applyBorder="1" applyAlignment="1">
      <alignment vertical="top"/>
    </xf>
    <xf numFmtId="0" fontId="7" fillId="2" borderId="2" xfId="1" applyFont="1" applyFill="1" applyBorder="1" applyAlignment="1">
      <alignment horizontal="center" vertical="top"/>
    </xf>
    <xf numFmtId="164" fontId="6" fillId="2" borderId="3" xfId="1" applyNumberFormat="1" applyFont="1" applyFill="1" applyBorder="1" applyAlignment="1">
      <alignment horizontal="center" vertical="top"/>
    </xf>
    <xf numFmtId="0" fontId="0" fillId="0" borderId="0" xfId="0" applyAlignment="1">
      <alignment vertical="top"/>
    </xf>
    <xf numFmtId="0" fontId="13" fillId="0" borderId="0" xfId="0" applyFont="1"/>
    <xf numFmtId="0" fontId="7" fillId="2" borderId="7" xfId="1" applyFont="1" applyFill="1" applyBorder="1" applyAlignment="1">
      <alignment horizontal="center" vertical="top"/>
    </xf>
    <xf numFmtId="0" fontId="7" fillId="2" borderId="7" xfId="1" applyFont="1" applyFill="1" applyBorder="1"/>
    <xf numFmtId="0" fontId="6" fillId="2" borderId="0" xfId="1" applyFont="1" applyFill="1" applyBorder="1"/>
    <xf numFmtId="0" fontId="11" fillId="0" borderId="0" xfId="0" applyFont="1" applyBorder="1"/>
    <xf numFmtId="0" fontId="12" fillId="2" borderId="0" xfId="1" applyFont="1" applyFill="1" applyBorder="1" applyAlignment="1" applyProtection="1">
      <alignment horizontal="left" vertical="top" wrapText="1"/>
    </xf>
    <xf numFmtId="43" fontId="7" fillId="3" borderId="9" xfId="2" applyFont="1" applyFill="1" applyBorder="1" applyAlignment="1">
      <alignment vertical="center"/>
    </xf>
    <xf numFmtId="0" fontId="7" fillId="3" borderId="6" xfId="1" applyFont="1" applyFill="1" applyBorder="1" applyAlignment="1" applyProtection="1">
      <alignment horizontal="center" vertical="center" wrapText="1"/>
    </xf>
    <xf numFmtId="0" fontId="7" fillId="2" borderId="10" xfId="1" applyFont="1" applyFill="1" applyBorder="1" applyAlignment="1" applyProtection="1">
      <alignment horizontal="left" vertical="top" wrapText="1"/>
    </xf>
    <xf numFmtId="0" fontId="14" fillId="2" borderId="0" xfId="1" applyFont="1" applyFill="1" applyAlignment="1" applyProtection="1">
      <alignment horizontal="left" vertical="top" wrapText="1"/>
    </xf>
    <xf numFmtId="0" fontId="7" fillId="2" borderId="2" xfId="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wrapText="1"/>
      <protection locked="0"/>
    </xf>
    <xf numFmtId="43" fontId="7" fillId="2" borderId="2" xfId="2" applyFont="1" applyFill="1" applyBorder="1" applyAlignment="1" applyProtection="1">
      <alignment horizontal="center" vertical="center"/>
      <protection locked="0"/>
    </xf>
    <xf numFmtId="0" fontId="8" fillId="2" borderId="2" xfId="1" applyFont="1" applyFill="1" applyBorder="1" applyProtection="1">
      <protection locked="0"/>
    </xf>
    <xf numFmtId="0" fontId="6" fillId="2" borderId="2" xfId="1" applyFont="1" applyFill="1" applyBorder="1" applyAlignment="1" applyProtection="1">
      <alignment horizontal="left" vertical="top" wrapText="1"/>
      <protection locked="0"/>
    </xf>
    <xf numFmtId="43" fontId="6" fillId="2" borderId="3" xfId="2" applyFont="1" applyFill="1" applyBorder="1" applyProtection="1">
      <protection locked="0"/>
    </xf>
    <xf numFmtId="0" fontId="7" fillId="2" borderId="2"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7" fillId="2" borderId="6" xfId="1" applyFont="1" applyFill="1" applyBorder="1" applyAlignment="1" applyProtection="1">
      <alignment horizontal="left" vertical="top" wrapText="1"/>
      <protection locked="0"/>
    </xf>
    <xf numFmtId="0" fontId="7" fillId="2" borderId="8" xfId="1" applyFont="1" applyFill="1" applyBorder="1" applyAlignment="1" applyProtection="1">
      <alignment horizontal="center" vertical="center" wrapText="1"/>
      <protection locked="0"/>
    </xf>
    <xf numFmtId="43" fontId="7" fillId="2" borderId="6" xfId="2" applyFont="1" applyFill="1" applyBorder="1" applyProtection="1">
      <protection locked="0"/>
    </xf>
    <xf numFmtId="0" fontId="15" fillId="0" borderId="0" xfId="0" applyFont="1"/>
    <xf numFmtId="0" fontId="11" fillId="0" borderId="11" xfId="0" applyFont="1" applyBorder="1"/>
    <xf numFmtId="0" fontId="11" fillId="0" borderId="12" xfId="0" applyFont="1" applyBorder="1"/>
    <xf numFmtId="0" fontId="16" fillId="2" borderId="2" xfId="1" applyFont="1" applyFill="1" applyBorder="1" applyProtection="1">
      <protection locked="0"/>
    </xf>
    <xf numFmtId="43" fontId="9" fillId="2" borderId="0" xfId="2" applyFont="1" applyFill="1" applyAlignment="1">
      <alignment horizontal="center" vertical="center" wrapText="1"/>
    </xf>
    <xf numFmtId="0" fontId="7" fillId="3" borderId="4" xfId="1" applyFont="1" applyFill="1" applyBorder="1" applyAlignment="1" applyProtection="1">
      <alignment horizontal="center" vertical="center" wrapText="1"/>
    </xf>
    <xf numFmtId="0" fontId="7" fillId="3" borderId="5" xfId="1" applyFont="1" applyFill="1" applyBorder="1" applyAlignment="1" applyProtection="1">
      <alignment horizontal="center" vertical="center" wrapText="1"/>
    </xf>
    <xf numFmtId="43" fontId="5" fillId="2" borderId="0" xfId="2" applyFont="1" applyFill="1" applyAlignment="1">
      <alignment horizontal="center" vertical="top"/>
    </xf>
    <xf numFmtId="43" fontId="4" fillId="2" borderId="0" xfId="2" applyFont="1" applyFill="1" applyAlignment="1">
      <alignment horizontal="center" vertical="center"/>
    </xf>
    <xf numFmtId="43" fontId="4" fillId="2" borderId="0" xfId="2" applyFont="1" applyFill="1" applyAlignment="1" applyProtection="1">
      <alignment horizontal="center" vertical="center"/>
    </xf>
    <xf numFmtId="43" fontId="10" fillId="2" borderId="0" xfId="2" applyFont="1" applyFill="1" applyAlignment="1">
      <alignment horizontal="center" vertical="top"/>
    </xf>
  </cellXfs>
  <cellStyles count="5">
    <cellStyle name="Comma 2" xfId="2"/>
    <cellStyle name="Normal" xfId="0" builtinId="0"/>
    <cellStyle name="Normal 2" xfId="3"/>
    <cellStyle name="Normal 3" xfId="4"/>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4"/>
  <sheetViews>
    <sheetView tabSelected="1" zoomScale="85" zoomScaleNormal="85" workbookViewId="0">
      <selection activeCell="J12" sqref="J12"/>
    </sheetView>
  </sheetViews>
  <sheetFormatPr defaultRowHeight="15"/>
  <cols>
    <col min="1" max="1" width="9.140625" style="19"/>
    <col min="2" max="2" width="4.5703125" customWidth="1"/>
    <col min="3" max="3" width="31.7109375" bestFit="1" customWidth="1"/>
    <col min="4" max="4" width="11.140625" customWidth="1"/>
    <col min="5" max="5" width="20.28515625" customWidth="1"/>
    <col min="6" max="6" width="11" customWidth="1"/>
    <col min="7" max="7" width="13.140625" customWidth="1"/>
  </cols>
  <sheetData>
    <row r="1" spans="1:7" ht="51" customHeight="1">
      <c r="A1" s="46" t="s">
        <v>71</v>
      </c>
      <c r="B1" s="46"/>
      <c r="C1" s="46"/>
      <c r="D1" s="46"/>
      <c r="E1" s="46"/>
      <c r="F1" s="46"/>
      <c r="G1" s="46"/>
    </row>
    <row r="2" spans="1:7" ht="18">
      <c r="A2" s="50" t="s">
        <v>0</v>
      </c>
      <c r="B2" s="50"/>
      <c r="C2" s="50"/>
      <c r="D2" s="50"/>
      <c r="E2" s="50"/>
      <c r="F2" s="50"/>
      <c r="G2" s="50"/>
    </row>
    <row r="3" spans="1:7" ht="18">
      <c r="A3" s="51" t="s">
        <v>1</v>
      </c>
      <c r="B3" s="51"/>
      <c r="C3" s="51"/>
      <c r="D3" s="51"/>
      <c r="E3" s="51"/>
      <c r="F3" s="51"/>
      <c r="G3" s="51"/>
    </row>
    <row r="4" spans="1:7">
      <c r="A4" s="49"/>
      <c r="B4" s="49"/>
      <c r="C4" s="49"/>
      <c r="D4" s="49"/>
      <c r="E4" s="49"/>
      <c r="F4" s="49"/>
      <c r="G4" s="49"/>
    </row>
    <row r="5" spans="1:7" ht="18">
      <c r="A5" s="52" t="s">
        <v>2</v>
      </c>
      <c r="B5" s="52"/>
      <c r="C5" s="52"/>
      <c r="D5" s="52"/>
      <c r="E5" s="52"/>
      <c r="F5" s="52"/>
      <c r="G5" s="52"/>
    </row>
    <row r="7" spans="1:7">
      <c r="A7" s="16" t="s">
        <v>3</v>
      </c>
      <c r="B7" s="47" t="s">
        <v>4</v>
      </c>
      <c r="C7" s="48"/>
      <c r="D7" s="27" t="s">
        <v>46</v>
      </c>
      <c r="E7" s="27" t="s">
        <v>5</v>
      </c>
      <c r="F7" s="26" t="s">
        <v>10</v>
      </c>
      <c r="G7" s="3" t="s">
        <v>11</v>
      </c>
    </row>
    <row r="8" spans="1:7">
      <c r="A8" s="17"/>
      <c r="B8" s="4"/>
      <c r="C8" s="4"/>
      <c r="D8" s="30"/>
      <c r="E8" s="30"/>
      <c r="F8" s="31"/>
      <c r="G8" s="32"/>
    </row>
    <row r="9" spans="1:7">
      <c r="A9" s="15">
        <v>1</v>
      </c>
      <c r="B9" s="4"/>
      <c r="C9" s="6" t="s">
        <v>33</v>
      </c>
      <c r="D9" s="33"/>
      <c r="E9" s="37"/>
      <c r="F9" s="31"/>
      <c r="G9" s="35"/>
    </row>
    <row r="10" spans="1:7" ht="85.5">
      <c r="A10" s="7">
        <v>1.1000000000000001</v>
      </c>
      <c r="B10" s="8"/>
      <c r="C10" s="9" t="s">
        <v>18</v>
      </c>
      <c r="D10" s="34"/>
      <c r="E10" s="37" t="s">
        <v>57</v>
      </c>
      <c r="F10" s="31"/>
      <c r="G10" s="35"/>
    </row>
    <row r="11" spans="1:7">
      <c r="A11" s="7">
        <v>1.2</v>
      </c>
      <c r="B11" s="8"/>
      <c r="C11" s="12" t="s">
        <v>34</v>
      </c>
      <c r="D11" s="36"/>
      <c r="E11" s="37"/>
      <c r="F11" s="31"/>
      <c r="G11" s="35">
        <f t="shared" ref="G11:G72" si="0">E11*F11</f>
        <v>0</v>
      </c>
    </row>
    <row r="12" spans="1:7" ht="128.25">
      <c r="A12" s="7"/>
      <c r="B12" s="8"/>
      <c r="C12" s="11" t="s">
        <v>19</v>
      </c>
      <c r="D12" s="37"/>
      <c r="E12" s="37" t="s">
        <v>57</v>
      </c>
      <c r="F12" s="31"/>
      <c r="G12" s="35"/>
    </row>
    <row r="13" spans="1:7">
      <c r="A13" s="7"/>
      <c r="B13" s="8"/>
      <c r="C13" s="9"/>
      <c r="D13" s="34"/>
      <c r="E13" s="37"/>
      <c r="F13" s="31"/>
      <c r="G13" s="35">
        <f t="shared" si="0"/>
        <v>0</v>
      </c>
    </row>
    <row r="14" spans="1:7" ht="99.75">
      <c r="A14" s="7">
        <v>1.3</v>
      </c>
      <c r="B14" s="8"/>
      <c r="C14" s="11" t="s">
        <v>32</v>
      </c>
      <c r="D14" s="37"/>
      <c r="E14" s="37" t="s">
        <v>57</v>
      </c>
      <c r="F14" s="31"/>
      <c r="G14" s="35"/>
    </row>
    <row r="15" spans="1:7">
      <c r="A15" s="7"/>
      <c r="B15" s="8"/>
      <c r="C15" s="11"/>
      <c r="D15" s="37"/>
      <c r="E15" s="37"/>
      <c r="F15" s="31"/>
      <c r="G15" s="35">
        <f t="shared" si="0"/>
        <v>0</v>
      </c>
    </row>
    <row r="16" spans="1:7">
      <c r="A16" s="7">
        <v>1.4</v>
      </c>
      <c r="B16" s="8"/>
      <c r="C16" s="12" t="s">
        <v>35</v>
      </c>
      <c r="D16" s="36"/>
      <c r="E16" s="37"/>
      <c r="F16" s="31"/>
      <c r="G16" s="35">
        <f t="shared" si="0"/>
        <v>0</v>
      </c>
    </row>
    <row r="17" spans="1:7" s="10" customFormat="1" ht="128.25">
      <c r="A17" s="7"/>
      <c r="B17" s="8"/>
      <c r="C17" s="11" t="s">
        <v>23</v>
      </c>
      <c r="D17" s="37"/>
      <c r="E17" s="37" t="s">
        <v>57</v>
      </c>
      <c r="F17" s="31"/>
      <c r="G17" s="35"/>
    </row>
    <row r="18" spans="1:7">
      <c r="A18" s="7"/>
      <c r="B18" s="8"/>
      <c r="C18" s="11"/>
      <c r="D18" s="37"/>
      <c r="E18" s="37"/>
      <c r="F18" s="31"/>
      <c r="G18" s="35">
        <f t="shared" si="0"/>
        <v>0</v>
      </c>
    </row>
    <row r="19" spans="1:7">
      <c r="A19" s="7"/>
      <c r="B19" s="8"/>
      <c r="C19" s="11"/>
      <c r="D19" s="37"/>
      <c r="E19" s="37"/>
      <c r="F19" s="31"/>
      <c r="G19" s="35">
        <f t="shared" si="0"/>
        <v>0</v>
      </c>
    </row>
    <row r="20" spans="1:7">
      <c r="A20" s="7">
        <v>1.5</v>
      </c>
      <c r="B20" s="5"/>
      <c r="C20" s="6" t="s">
        <v>6</v>
      </c>
      <c r="D20" s="33"/>
      <c r="E20" s="45"/>
      <c r="F20" s="31"/>
      <c r="G20" s="35">
        <f t="shared" si="0"/>
        <v>0</v>
      </c>
    </row>
    <row r="21" spans="1:7" ht="99.75">
      <c r="A21" s="18"/>
      <c r="B21" s="8"/>
      <c r="C21" s="9" t="s">
        <v>7</v>
      </c>
      <c r="D21" s="34"/>
      <c r="E21" s="37" t="s">
        <v>57</v>
      </c>
      <c r="F21" s="31"/>
      <c r="G21" s="35"/>
    </row>
    <row r="22" spans="1:7">
      <c r="A22" s="7">
        <v>1.6</v>
      </c>
      <c r="B22" s="8"/>
      <c r="C22" s="6" t="s">
        <v>8</v>
      </c>
      <c r="D22" s="33"/>
      <c r="E22" s="45"/>
      <c r="F22" s="31"/>
      <c r="G22" s="35">
        <f t="shared" si="0"/>
        <v>0</v>
      </c>
    </row>
    <row r="23" spans="1:7" ht="185.25">
      <c r="A23" s="18"/>
      <c r="B23" s="8"/>
      <c r="C23" s="9" t="s">
        <v>9</v>
      </c>
      <c r="D23" s="34"/>
      <c r="E23" s="37" t="s">
        <v>57</v>
      </c>
      <c r="F23" s="31"/>
      <c r="G23" s="35"/>
    </row>
    <row r="24" spans="1:7" s="10" customFormat="1" ht="28.5">
      <c r="A24" s="7"/>
      <c r="B24" s="8"/>
      <c r="C24" s="11" t="s">
        <v>14</v>
      </c>
      <c r="D24" s="37"/>
      <c r="E24" s="37" t="s">
        <v>57</v>
      </c>
      <c r="F24" s="31"/>
      <c r="G24" s="35"/>
    </row>
    <row r="25" spans="1:7" s="10" customFormat="1">
      <c r="A25" s="7">
        <v>1.7</v>
      </c>
      <c r="B25" s="8"/>
      <c r="C25" s="6" t="s">
        <v>36</v>
      </c>
      <c r="D25" s="33"/>
      <c r="E25" s="37"/>
      <c r="F25" s="31"/>
      <c r="G25" s="35">
        <f t="shared" si="0"/>
        <v>0</v>
      </c>
    </row>
    <row r="26" spans="1:7" s="10" customFormat="1" ht="99.75">
      <c r="A26" s="7"/>
      <c r="B26" s="8"/>
      <c r="C26" s="9" t="s">
        <v>37</v>
      </c>
      <c r="D26" s="34"/>
      <c r="E26" s="37" t="s">
        <v>57</v>
      </c>
      <c r="F26" s="31"/>
      <c r="G26" s="35"/>
    </row>
    <row r="27" spans="1:7" s="10" customFormat="1">
      <c r="A27" s="7"/>
      <c r="B27" s="8"/>
      <c r="C27" s="9"/>
      <c r="D27" s="34"/>
      <c r="E27" s="37"/>
      <c r="F27" s="31"/>
      <c r="G27" s="35">
        <f t="shared" si="0"/>
        <v>0</v>
      </c>
    </row>
    <row r="28" spans="1:7" s="10" customFormat="1">
      <c r="A28" s="15">
        <v>2</v>
      </c>
      <c r="B28" s="8"/>
      <c r="C28" s="13" t="s">
        <v>25</v>
      </c>
      <c r="D28" s="38"/>
      <c r="E28" s="37"/>
      <c r="F28" s="31"/>
      <c r="G28" s="35">
        <f t="shared" si="0"/>
        <v>0</v>
      </c>
    </row>
    <row r="29" spans="1:7" s="10" customFormat="1">
      <c r="A29" s="18" t="s">
        <v>40</v>
      </c>
      <c r="B29" s="8"/>
      <c r="C29" s="13" t="s">
        <v>27</v>
      </c>
      <c r="D29" s="38"/>
      <c r="E29" s="37"/>
      <c r="F29" s="31"/>
      <c r="G29" s="35">
        <f t="shared" si="0"/>
        <v>0</v>
      </c>
    </row>
    <row r="30" spans="1:7" s="10" customFormat="1" ht="114">
      <c r="A30" s="7"/>
      <c r="B30" s="8"/>
      <c r="C30" s="11" t="s">
        <v>26</v>
      </c>
      <c r="D30" s="37" t="s">
        <v>58</v>
      </c>
      <c r="E30" s="37">
        <v>7026.81</v>
      </c>
      <c r="F30" s="31"/>
      <c r="G30" s="35">
        <f t="shared" si="0"/>
        <v>0</v>
      </c>
    </row>
    <row r="31" spans="1:7" s="10" customFormat="1" ht="128.25">
      <c r="A31" s="7" t="s">
        <v>41</v>
      </c>
      <c r="B31" s="8"/>
      <c r="C31" s="11" t="s">
        <v>42</v>
      </c>
      <c r="D31" s="37" t="s">
        <v>58</v>
      </c>
      <c r="E31" s="37">
        <v>7026.81</v>
      </c>
      <c r="F31" s="31"/>
      <c r="G31" s="35">
        <f t="shared" si="0"/>
        <v>0</v>
      </c>
    </row>
    <row r="32" spans="1:7" s="10" customFormat="1">
      <c r="A32" s="18"/>
      <c r="B32" s="8"/>
      <c r="C32" s="9"/>
      <c r="D32" s="34"/>
      <c r="E32" s="37"/>
      <c r="F32" s="31"/>
      <c r="G32" s="35">
        <f t="shared" si="0"/>
        <v>0</v>
      </c>
    </row>
    <row r="33" spans="1:7" s="10" customFormat="1">
      <c r="A33" s="18">
        <v>2.2000000000000002</v>
      </c>
      <c r="B33" s="8"/>
      <c r="C33" s="13" t="s">
        <v>29</v>
      </c>
      <c r="D33" s="38"/>
      <c r="E33" s="37"/>
      <c r="F33" s="31"/>
      <c r="G33" s="35">
        <f t="shared" si="0"/>
        <v>0</v>
      </c>
    </row>
    <row r="34" spans="1:7" s="10" customFormat="1" ht="85.5">
      <c r="A34" s="7"/>
      <c r="B34" s="8"/>
      <c r="C34" s="11" t="s">
        <v>31</v>
      </c>
      <c r="D34" s="37" t="s">
        <v>59</v>
      </c>
      <c r="E34" s="37">
        <v>58</v>
      </c>
      <c r="F34" s="31"/>
      <c r="G34" s="35">
        <f t="shared" si="0"/>
        <v>0</v>
      </c>
    </row>
    <row r="35" spans="1:7" s="10" customFormat="1">
      <c r="A35" s="7"/>
      <c r="B35" s="8"/>
      <c r="C35" s="9"/>
      <c r="D35" s="34"/>
      <c r="E35" s="37"/>
      <c r="F35" s="31"/>
      <c r="G35" s="35">
        <f t="shared" si="0"/>
        <v>0</v>
      </c>
    </row>
    <row r="36" spans="1:7" s="10" customFormat="1">
      <c r="A36" s="18">
        <v>2.2999999999999998</v>
      </c>
      <c r="B36" s="8"/>
      <c r="C36" s="13" t="s">
        <v>28</v>
      </c>
      <c r="D36" s="38"/>
      <c r="E36" s="37"/>
      <c r="F36" s="31"/>
      <c r="G36" s="35">
        <f t="shared" si="0"/>
        <v>0</v>
      </c>
    </row>
    <row r="37" spans="1:7" s="10" customFormat="1" ht="85.5">
      <c r="A37" s="7"/>
      <c r="B37" s="8"/>
      <c r="C37" s="11" t="s">
        <v>30</v>
      </c>
      <c r="D37" s="37" t="s">
        <v>59</v>
      </c>
      <c r="E37" s="37">
        <v>30</v>
      </c>
      <c r="F37" s="31"/>
      <c r="G37" s="35">
        <f t="shared" si="0"/>
        <v>0</v>
      </c>
    </row>
    <row r="38" spans="1:7" s="10" customFormat="1">
      <c r="A38" s="7"/>
      <c r="B38" s="8"/>
      <c r="C38" s="9"/>
      <c r="D38" s="34"/>
      <c r="E38" s="37"/>
      <c r="F38" s="31"/>
      <c r="G38" s="35">
        <f t="shared" si="0"/>
        <v>0</v>
      </c>
    </row>
    <row r="39" spans="1:7" s="10" customFormat="1">
      <c r="A39" s="7">
        <v>2.4</v>
      </c>
      <c r="B39" s="8"/>
      <c r="C39" s="13" t="s">
        <v>61</v>
      </c>
      <c r="D39" s="36"/>
      <c r="E39" s="37"/>
      <c r="F39" s="31"/>
      <c r="G39" s="35">
        <f t="shared" si="0"/>
        <v>0</v>
      </c>
    </row>
    <row r="40" spans="1:7" s="10" customFormat="1" ht="128.25">
      <c r="A40" s="7"/>
      <c r="B40" s="8"/>
      <c r="C40" s="11" t="s">
        <v>43</v>
      </c>
      <c r="D40" s="37" t="s">
        <v>59</v>
      </c>
      <c r="E40" s="37">
        <v>50</v>
      </c>
      <c r="F40" s="31"/>
      <c r="G40" s="35">
        <f t="shared" si="0"/>
        <v>0</v>
      </c>
    </row>
    <row r="41" spans="1:7" s="10" customFormat="1" ht="85.5">
      <c r="A41" s="7"/>
      <c r="B41" s="8"/>
      <c r="C41" s="11" t="s">
        <v>60</v>
      </c>
      <c r="D41" s="37" t="s">
        <v>59</v>
      </c>
      <c r="E41" s="37">
        <v>35</v>
      </c>
      <c r="F41" s="31"/>
      <c r="G41" s="35">
        <f t="shared" si="0"/>
        <v>0</v>
      </c>
    </row>
    <row r="42" spans="1:7" s="10" customFormat="1">
      <c r="A42" s="7"/>
      <c r="B42" s="8"/>
      <c r="C42" s="11"/>
      <c r="D42" s="37"/>
      <c r="E42" s="37"/>
      <c r="F42" s="31"/>
      <c r="G42" s="35">
        <f t="shared" si="0"/>
        <v>0</v>
      </c>
    </row>
    <row r="43" spans="1:7" s="10" customFormat="1">
      <c r="A43" s="15">
        <v>3</v>
      </c>
      <c r="B43" s="8"/>
      <c r="C43" s="13" t="s">
        <v>12</v>
      </c>
      <c r="D43" s="38"/>
      <c r="E43" s="37"/>
      <c r="F43" s="31"/>
      <c r="G43" s="35">
        <f t="shared" si="0"/>
        <v>0</v>
      </c>
    </row>
    <row r="44" spans="1:7" s="10" customFormat="1" ht="228">
      <c r="A44" s="18">
        <v>3.1</v>
      </c>
      <c r="B44" s="8"/>
      <c r="C44" s="11" t="s">
        <v>63</v>
      </c>
      <c r="D44" s="37" t="s">
        <v>62</v>
      </c>
      <c r="E44" s="37">
        <v>1928.75</v>
      </c>
      <c r="F44" s="31"/>
      <c r="G44" s="35">
        <f t="shared" si="0"/>
        <v>0</v>
      </c>
    </row>
    <row r="45" spans="1:7" s="10" customFormat="1">
      <c r="A45" s="18"/>
      <c r="B45" s="8"/>
      <c r="C45" s="11"/>
      <c r="D45" s="37"/>
      <c r="E45" s="37"/>
      <c r="F45" s="31"/>
      <c r="G45" s="35">
        <f t="shared" si="0"/>
        <v>0</v>
      </c>
    </row>
    <row r="46" spans="1:7" s="10" customFormat="1" ht="128.25">
      <c r="A46" s="18">
        <v>3.2</v>
      </c>
      <c r="B46" s="8"/>
      <c r="C46" s="11" t="s">
        <v>39</v>
      </c>
      <c r="D46" s="37"/>
      <c r="E46" s="37">
        <f>520*2</f>
        <v>1040</v>
      </c>
      <c r="F46" s="31"/>
      <c r="G46" s="35">
        <f t="shared" si="0"/>
        <v>0</v>
      </c>
    </row>
    <row r="47" spans="1:7" s="10" customFormat="1">
      <c r="A47" s="18"/>
      <c r="B47" s="8"/>
      <c r="C47" s="11"/>
      <c r="D47" s="37"/>
      <c r="E47" s="37"/>
      <c r="F47" s="31"/>
      <c r="G47" s="35">
        <f t="shared" si="0"/>
        <v>0</v>
      </c>
    </row>
    <row r="48" spans="1:7" s="10" customFormat="1">
      <c r="A48" s="18"/>
      <c r="B48" s="8"/>
      <c r="C48" s="11"/>
      <c r="D48" s="37"/>
      <c r="E48" s="37"/>
      <c r="F48" s="31"/>
      <c r="G48" s="35"/>
    </row>
    <row r="49" spans="1:7" s="10" customFormat="1">
      <c r="A49" s="18"/>
      <c r="B49" s="8"/>
      <c r="C49" s="11"/>
      <c r="D49" s="37"/>
      <c r="E49" s="37"/>
      <c r="F49" s="31"/>
      <c r="G49" s="35">
        <f t="shared" si="0"/>
        <v>0</v>
      </c>
    </row>
    <row r="50" spans="1:7" s="10" customFormat="1" ht="42.75">
      <c r="A50" s="18">
        <v>3.4</v>
      </c>
      <c r="B50" s="8"/>
      <c r="C50" s="11" t="s">
        <v>44</v>
      </c>
      <c r="D50" s="37" t="s">
        <v>58</v>
      </c>
      <c r="E50" s="37">
        <v>1930</v>
      </c>
      <c r="F50" s="31"/>
      <c r="G50" s="35">
        <f t="shared" si="0"/>
        <v>0</v>
      </c>
    </row>
    <row r="51" spans="1:7" s="10" customFormat="1">
      <c r="A51" s="7"/>
      <c r="B51" s="8"/>
      <c r="C51" s="9"/>
      <c r="D51" s="34"/>
      <c r="E51" s="37"/>
      <c r="F51" s="31"/>
      <c r="G51" s="35">
        <f t="shared" si="0"/>
        <v>0</v>
      </c>
    </row>
    <row r="52" spans="1:7" s="10" customFormat="1">
      <c r="A52" s="15">
        <v>4</v>
      </c>
      <c r="B52" s="8"/>
      <c r="C52" s="13" t="s">
        <v>15</v>
      </c>
      <c r="D52" s="38"/>
      <c r="E52" s="37"/>
      <c r="F52" s="31"/>
      <c r="G52" s="35">
        <f t="shared" si="0"/>
        <v>0</v>
      </c>
    </row>
    <row r="53" spans="1:7" s="10" customFormat="1" ht="99.75">
      <c r="A53" s="18">
        <v>4.0999999999999996</v>
      </c>
      <c r="B53" s="8"/>
      <c r="C53" s="9" t="s">
        <v>13</v>
      </c>
      <c r="D53" s="34" t="s">
        <v>59</v>
      </c>
      <c r="E53" s="37">
        <v>8</v>
      </c>
      <c r="F53" s="31"/>
      <c r="G53" s="35">
        <f t="shared" si="0"/>
        <v>0</v>
      </c>
    </row>
    <row r="54" spans="1:7" s="10" customFormat="1">
      <c r="A54" s="7"/>
      <c r="B54" s="8"/>
      <c r="C54" s="9"/>
      <c r="D54" s="34"/>
      <c r="E54" s="37"/>
      <c r="F54" s="31"/>
      <c r="G54" s="35">
        <f t="shared" si="0"/>
        <v>0</v>
      </c>
    </row>
    <row r="55" spans="1:7" s="10" customFormat="1" ht="99.75">
      <c r="A55" s="18">
        <v>4.2</v>
      </c>
      <c r="B55" s="8"/>
      <c r="C55" s="9" t="s">
        <v>16</v>
      </c>
      <c r="D55" s="34" t="s">
        <v>59</v>
      </c>
      <c r="E55" s="37">
        <v>36</v>
      </c>
      <c r="F55" s="31"/>
      <c r="G55" s="35">
        <f t="shared" si="0"/>
        <v>0</v>
      </c>
    </row>
    <row r="56" spans="1:7" s="10" customFormat="1">
      <c r="A56" s="7"/>
      <c r="B56" s="8"/>
      <c r="C56" s="9"/>
      <c r="D56" s="34"/>
      <c r="E56" s="37"/>
      <c r="F56" s="31"/>
      <c r="G56" s="35">
        <f t="shared" si="0"/>
        <v>0</v>
      </c>
    </row>
    <row r="57" spans="1:7" s="10" customFormat="1" ht="30">
      <c r="A57" s="15">
        <v>5</v>
      </c>
      <c r="B57" s="8"/>
      <c r="C57" s="13" t="s">
        <v>24</v>
      </c>
      <c r="D57" s="38"/>
      <c r="E57" s="37"/>
      <c r="F57" s="31"/>
      <c r="G57" s="35">
        <f>E57*F57</f>
        <v>0</v>
      </c>
    </row>
    <row r="58" spans="1:7" s="10" customFormat="1" ht="28.5">
      <c r="A58" s="15">
        <v>5.0999999999999996</v>
      </c>
      <c r="B58" s="8"/>
      <c r="C58" s="11" t="s">
        <v>66</v>
      </c>
      <c r="D58" s="37" t="s">
        <v>59</v>
      </c>
      <c r="E58" s="37">
        <v>3</v>
      </c>
      <c r="F58" s="31"/>
      <c r="G58" s="35">
        <f t="shared" si="0"/>
        <v>0</v>
      </c>
    </row>
    <row r="59" spans="1:7" s="10" customFormat="1">
      <c r="A59" s="15"/>
      <c r="B59" s="8"/>
      <c r="C59" s="11"/>
      <c r="D59" s="37"/>
      <c r="E59" s="37"/>
      <c r="F59" s="31"/>
      <c r="G59" s="35"/>
    </row>
    <row r="60" spans="1:7" s="10" customFormat="1">
      <c r="A60" s="15"/>
      <c r="B60" s="8"/>
      <c r="C60" s="11" t="s">
        <v>69</v>
      </c>
      <c r="D60" s="37" t="s">
        <v>59</v>
      </c>
      <c r="E60" s="37">
        <v>1</v>
      </c>
      <c r="F60" s="31"/>
      <c r="G60" s="35"/>
    </row>
    <row r="61" spans="1:7" s="10" customFormat="1" ht="13.5" customHeight="1">
      <c r="A61" s="15"/>
      <c r="B61" s="8"/>
      <c r="C61" s="11"/>
      <c r="D61" s="37"/>
      <c r="E61" s="37"/>
      <c r="F61" s="31"/>
      <c r="G61" s="35"/>
    </row>
    <row r="62" spans="1:7" s="10" customFormat="1">
      <c r="A62" s="15">
        <v>5.2</v>
      </c>
      <c r="B62" s="8"/>
      <c r="C62" s="11" t="s">
        <v>68</v>
      </c>
      <c r="D62" s="37" t="s">
        <v>59</v>
      </c>
      <c r="E62" s="37">
        <v>1</v>
      </c>
      <c r="F62" s="31"/>
      <c r="G62" s="35"/>
    </row>
    <row r="63" spans="1:7" s="10" customFormat="1">
      <c r="B63" s="43"/>
      <c r="C63" s="44"/>
      <c r="D63" s="37"/>
      <c r="E63" s="37"/>
      <c r="F63" s="31"/>
      <c r="G63" s="35"/>
    </row>
    <row r="64" spans="1:7" s="10" customFormat="1" ht="49.5" customHeight="1">
      <c r="A64" s="15">
        <v>5.2</v>
      </c>
      <c r="B64" s="8"/>
      <c r="C64" s="11" t="s">
        <v>67</v>
      </c>
      <c r="D64" s="37" t="s">
        <v>59</v>
      </c>
      <c r="E64" s="37">
        <v>1</v>
      </c>
      <c r="F64" s="31"/>
      <c r="G64" s="35">
        <f t="shared" si="0"/>
        <v>0</v>
      </c>
    </row>
    <row r="65" spans="1:10" s="10" customFormat="1">
      <c r="A65" s="7"/>
      <c r="B65" s="8"/>
      <c r="C65" s="11"/>
      <c r="D65" s="37"/>
      <c r="E65" s="37"/>
      <c r="F65" s="31"/>
      <c r="G65" s="35">
        <f t="shared" si="0"/>
        <v>0</v>
      </c>
    </row>
    <row r="66" spans="1:10" s="10" customFormat="1">
      <c r="A66" s="15">
        <v>6</v>
      </c>
      <c r="B66" s="8"/>
      <c r="C66" s="13" t="s">
        <v>17</v>
      </c>
      <c r="D66" s="38"/>
      <c r="E66" s="37"/>
      <c r="F66" s="31"/>
      <c r="G66" s="35">
        <f t="shared" si="0"/>
        <v>0</v>
      </c>
    </row>
    <row r="67" spans="1:10" s="10" customFormat="1" ht="57">
      <c r="A67" s="15"/>
      <c r="B67" s="8"/>
      <c r="C67" s="11" t="s">
        <v>21</v>
      </c>
      <c r="D67" s="37" t="s">
        <v>64</v>
      </c>
      <c r="E67" s="37"/>
      <c r="F67" s="31"/>
      <c r="G67" s="35">
        <f t="shared" si="0"/>
        <v>0</v>
      </c>
    </row>
    <row r="68" spans="1:10" s="10" customFormat="1">
      <c r="A68" s="7"/>
      <c r="B68" s="8"/>
      <c r="C68" s="12"/>
      <c r="D68" s="36"/>
      <c r="E68" s="37"/>
      <c r="F68" s="31"/>
      <c r="G68" s="35">
        <f t="shared" si="0"/>
        <v>0</v>
      </c>
    </row>
    <row r="69" spans="1:10" s="10" customFormat="1">
      <c r="A69" s="15">
        <v>7</v>
      </c>
      <c r="B69" s="8"/>
      <c r="C69" s="13" t="s">
        <v>20</v>
      </c>
      <c r="D69" s="38"/>
      <c r="E69" s="37"/>
      <c r="F69" s="31"/>
      <c r="G69" s="35">
        <f t="shared" si="0"/>
        <v>0</v>
      </c>
    </row>
    <row r="70" spans="1:10" s="10" customFormat="1" ht="57">
      <c r="A70" s="15"/>
      <c r="B70" s="8"/>
      <c r="C70" s="11" t="s">
        <v>22</v>
      </c>
      <c r="D70" s="37" t="s">
        <v>64</v>
      </c>
      <c r="E70" s="37"/>
      <c r="F70" s="31"/>
      <c r="G70" s="35">
        <f t="shared" si="0"/>
        <v>0</v>
      </c>
    </row>
    <row r="71" spans="1:10" s="10" customFormat="1">
      <c r="A71" s="7"/>
      <c r="B71" s="8"/>
      <c r="C71" s="11"/>
      <c r="D71" s="37"/>
      <c r="E71" s="37"/>
      <c r="F71" s="31"/>
      <c r="G71" s="35">
        <f t="shared" si="0"/>
        <v>0</v>
      </c>
    </row>
    <row r="72" spans="1:10" s="10" customFormat="1">
      <c r="A72" s="7"/>
      <c r="B72" s="8"/>
      <c r="C72" s="9"/>
      <c r="D72" s="34"/>
      <c r="E72" s="37"/>
      <c r="F72" s="31"/>
      <c r="G72" s="35">
        <f t="shared" si="0"/>
        <v>0</v>
      </c>
    </row>
    <row r="73" spans="1:10" s="10" customFormat="1" ht="30">
      <c r="A73" s="15">
        <v>8</v>
      </c>
      <c r="B73" s="8"/>
      <c r="C73" s="13" t="s">
        <v>45</v>
      </c>
      <c r="D73" s="38"/>
      <c r="E73" s="37"/>
      <c r="F73" s="31"/>
      <c r="G73" s="35">
        <f t="shared" ref="G73:G96" si="1">E73*F73</f>
        <v>0</v>
      </c>
    </row>
    <row r="74" spans="1:10" s="10" customFormat="1" ht="57">
      <c r="A74" s="7"/>
      <c r="B74" s="8"/>
      <c r="C74" s="9" t="s">
        <v>70</v>
      </c>
      <c r="D74" s="37" t="s">
        <v>62</v>
      </c>
      <c r="E74" s="37">
        <v>3168</v>
      </c>
      <c r="F74" s="31"/>
      <c r="G74" s="35">
        <f t="shared" si="1"/>
        <v>0</v>
      </c>
      <c r="J74" s="34"/>
    </row>
    <row r="75" spans="1:10" s="10" customFormat="1">
      <c r="A75" s="7"/>
      <c r="B75" s="8"/>
      <c r="C75" s="11"/>
      <c r="D75" s="37"/>
      <c r="E75" s="37"/>
      <c r="F75" s="31"/>
      <c r="G75" s="35">
        <f t="shared" si="1"/>
        <v>0</v>
      </c>
    </row>
    <row r="76" spans="1:10" s="10" customFormat="1">
      <c r="A76" s="15">
        <v>9</v>
      </c>
      <c r="B76" s="8"/>
      <c r="C76" s="13" t="s">
        <v>48</v>
      </c>
      <c r="D76" s="37"/>
      <c r="E76" s="37"/>
      <c r="F76" s="31"/>
      <c r="G76" s="35">
        <f t="shared" si="1"/>
        <v>0</v>
      </c>
    </row>
    <row r="77" spans="1:10" s="10" customFormat="1" ht="71.25">
      <c r="A77" s="15"/>
      <c r="B77" s="8"/>
      <c r="C77" s="11" t="s">
        <v>49</v>
      </c>
      <c r="D77" s="37" t="s">
        <v>65</v>
      </c>
      <c r="E77" s="37"/>
      <c r="F77" s="31"/>
      <c r="G77" s="35">
        <f t="shared" si="1"/>
        <v>0</v>
      </c>
    </row>
    <row r="78" spans="1:10" s="10" customFormat="1">
      <c r="A78" s="7"/>
      <c r="B78" s="8"/>
      <c r="C78" s="11"/>
      <c r="D78" s="37"/>
      <c r="E78" s="37"/>
      <c r="F78" s="31"/>
      <c r="G78" s="35">
        <f t="shared" si="1"/>
        <v>0</v>
      </c>
    </row>
    <row r="79" spans="1:10" s="10" customFormat="1">
      <c r="A79" s="15">
        <v>10</v>
      </c>
      <c r="B79" s="8"/>
      <c r="C79" s="13" t="s">
        <v>38</v>
      </c>
      <c r="D79" s="38"/>
      <c r="E79" s="37"/>
      <c r="F79" s="31"/>
      <c r="G79" s="35">
        <f t="shared" si="1"/>
        <v>0</v>
      </c>
    </row>
    <row r="80" spans="1:10" s="10" customFormat="1" ht="99.75">
      <c r="A80" s="15"/>
      <c r="B80" s="8"/>
      <c r="C80" s="11" t="s">
        <v>47</v>
      </c>
      <c r="D80" s="37"/>
      <c r="E80" s="37"/>
      <c r="F80" s="31"/>
      <c r="G80" s="35">
        <f t="shared" si="1"/>
        <v>0</v>
      </c>
    </row>
    <row r="81" spans="1:7" s="10" customFormat="1">
      <c r="A81" s="15"/>
      <c r="B81" s="8"/>
      <c r="C81" s="11"/>
      <c r="D81" s="37"/>
      <c r="E81" s="37"/>
      <c r="F81" s="31"/>
      <c r="G81" s="35">
        <f t="shared" si="1"/>
        <v>0</v>
      </c>
    </row>
    <row r="82" spans="1:7" s="10" customFormat="1">
      <c r="A82" s="15"/>
      <c r="B82" s="8"/>
      <c r="C82" s="11"/>
      <c r="D82" s="37"/>
      <c r="E82" s="34"/>
      <c r="F82" s="31"/>
      <c r="G82" s="35">
        <f t="shared" si="1"/>
        <v>0</v>
      </c>
    </row>
    <row r="83" spans="1:7" s="10" customFormat="1">
      <c r="A83" s="15"/>
      <c r="B83" s="8"/>
      <c r="C83" s="11"/>
      <c r="D83" s="37"/>
      <c r="E83" s="34"/>
      <c r="F83" s="31"/>
      <c r="G83" s="35">
        <f t="shared" si="1"/>
        <v>0</v>
      </c>
    </row>
    <row r="84" spans="1:7" s="10" customFormat="1">
      <c r="A84" s="15"/>
      <c r="B84" s="8"/>
      <c r="C84" s="11"/>
      <c r="D84" s="37"/>
      <c r="E84" s="34"/>
      <c r="F84" s="31"/>
      <c r="G84" s="35">
        <f t="shared" si="1"/>
        <v>0</v>
      </c>
    </row>
    <row r="85" spans="1:7" s="10" customFormat="1">
      <c r="A85" s="15"/>
      <c r="B85" s="8"/>
      <c r="C85" s="11"/>
      <c r="D85" s="37"/>
      <c r="E85" s="34"/>
      <c r="F85" s="31"/>
      <c r="G85" s="35">
        <f t="shared" si="1"/>
        <v>0</v>
      </c>
    </row>
    <row r="86" spans="1:7" s="10" customFormat="1">
      <c r="A86" s="15"/>
      <c r="B86" s="8"/>
      <c r="C86" s="11"/>
      <c r="D86" s="37"/>
      <c r="E86" s="34"/>
      <c r="F86" s="31"/>
      <c r="G86" s="35">
        <f t="shared" si="1"/>
        <v>0</v>
      </c>
    </row>
    <row r="87" spans="1:7" s="10" customFormat="1">
      <c r="A87" s="15"/>
      <c r="B87" s="8"/>
      <c r="C87" s="11"/>
      <c r="D87" s="37"/>
      <c r="E87" s="34"/>
      <c r="F87" s="31"/>
      <c r="G87" s="35">
        <f t="shared" si="1"/>
        <v>0</v>
      </c>
    </row>
    <row r="88" spans="1:7" s="10" customFormat="1">
      <c r="A88" s="15"/>
      <c r="B88" s="8"/>
      <c r="C88" s="11"/>
      <c r="D88" s="37"/>
      <c r="E88" s="34"/>
      <c r="F88" s="31"/>
      <c r="G88" s="35">
        <f t="shared" si="1"/>
        <v>0</v>
      </c>
    </row>
    <row r="89" spans="1:7" s="10" customFormat="1">
      <c r="A89" s="15"/>
      <c r="B89" s="8"/>
      <c r="C89" s="11"/>
      <c r="D89" s="37"/>
      <c r="E89" s="34"/>
      <c r="F89" s="31"/>
      <c r="G89" s="35">
        <f t="shared" si="1"/>
        <v>0</v>
      </c>
    </row>
    <row r="90" spans="1:7" s="10" customFormat="1">
      <c r="A90" s="15"/>
      <c r="B90" s="8"/>
      <c r="C90" s="11"/>
      <c r="D90" s="37"/>
      <c r="E90" s="34"/>
      <c r="F90" s="31"/>
      <c r="G90" s="35">
        <f t="shared" si="1"/>
        <v>0</v>
      </c>
    </row>
    <row r="91" spans="1:7" s="10" customFormat="1">
      <c r="A91" s="15"/>
      <c r="B91" s="8"/>
      <c r="C91" s="11"/>
      <c r="D91" s="37"/>
      <c r="E91" s="34"/>
      <c r="F91" s="31"/>
      <c r="G91" s="35">
        <f t="shared" si="1"/>
        <v>0</v>
      </c>
    </row>
    <row r="92" spans="1:7" s="10" customFormat="1">
      <c r="A92" s="15"/>
      <c r="B92" s="8"/>
      <c r="C92" s="11"/>
      <c r="D92" s="37"/>
      <c r="E92" s="34"/>
      <c r="F92" s="31"/>
      <c r="G92" s="35">
        <f t="shared" si="1"/>
        <v>0</v>
      </c>
    </row>
    <row r="93" spans="1:7" s="10" customFormat="1">
      <c r="A93" s="15"/>
      <c r="B93" s="8"/>
      <c r="C93" s="11"/>
      <c r="D93" s="37"/>
      <c r="E93" s="34"/>
      <c r="F93" s="31"/>
      <c r="G93" s="35">
        <f t="shared" si="1"/>
        <v>0</v>
      </c>
    </row>
    <row r="94" spans="1:7" s="10" customFormat="1">
      <c r="A94" s="15"/>
      <c r="B94" s="8"/>
      <c r="C94" s="11"/>
      <c r="D94" s="37"/>
      <c r="E94" s="34"/>
      <c r="F94" s="31"/>
      <c r="G94" s="35">
        <f t="shared" si="1"/>
        <v>0</v>
      </c>
    </row>
    <row r="95" spans="1:7" s="10" customFormat="1">
      <c r="A95" s="15"/>
      <c r="B95" s="8"/>
      <c r="C95" s="11"/>
      <c r="D95" s="37"/>
      <c r="E95" s="34"/>
      <c r="F95" s="31"/>
      <c r="G95" s="35">
        <f t="shared" si="1"/>
        <v>0</v>
      </c>
    </row>
    <row r="96" spans="1:7" s="10" customFormat="1">
      <c r="A96" s="15"/>
      <c r="B96" s="8"/>
      <c r="C96" s="11"/>
      <c r="D96" s="37"/>
      <c r="E96" s="34"/>
      <c r="F96" s="31"/>
      <c r="G96" s="35">
        <f t="shared" si="1"/>
        <v>0</v>
      </c>
    </row>
    <row r="97" spans="1:7" s="20" customFormat="1" ht="34.5" customHeight="1">
      <c r="A97" s="21"/>
      <c r="B97" s="22"/>
      <c r="C97" s="28" t="s">
        <v>11</v>
      </c>
      <c r="D97" s="39"/>
      <c r="E97" s="39"/>
      <c r="F97" s="40"/>
      <c r="G97" s="41" t="e">
        <f ca="1">SUM(G8:G97)</f>
        <v>#VALUE!</v>
      </c>
    </row>
    <row r="98" spans="1:7" s="20" customFormat="1" ht="34.5" customHeight="1">
      <c r="A98" s="21"/>
      <c r="B98" s="22"/>
      <c r="C98" s="28" t="s">
        <v>56</v>
      </c>
      <c r="D98" s="39"/>
      <c r="E98" s="39"/>
      <c r="F98" s="40"/>
      <c r="G98" s="41"/>
    </row>
    <row r="99" spans="1:7" s="20" customFormat="1" ht="34.5" customHeight="1">
      <c r="A99" s="21"/>
      <c r="B99" s="22"/>
      <c r="C99" s="28" t="s">
        <v>50</v>
      </c>
      <c r="D99" s="39"/>
      <c r="E99" s="39"/>
      <c r="F99" s="40"/>
      <c r="G99" s="41"/>
    </row>
    <row r="100" spans="1:7" s="24" customFormat="1">
      <c r="A100" s="14"/>
      <c r="B100" s="23"/>
      <c r="C100" s="2"/>
      <c r="D100" s="2"/>
      <c r="E100" s="2"/>
      <c r="F100" s="4"/>
      <c r="G100" s="4"/>
    </row>
    <row r="101" spans="1:7" s="24" customFormat="1">
      <c r="A101" s="14"/>
      <c r="B101" s="23"/>
      <c r="C101" s="29" t="s">
        <v>51</v>
      </c>
      <c r="D101" s="25"/>
      <c r="E101" s="2"/>
      <c r="F101" s="4"/>
      <c r="G101" s="4"/>
    </row>
    <row r="102" spans="1:7" s="24" customFormat="1">
      <c r="A102" s="14"/>
      <c r="B102" s="23"/>
      <c r="C102" s="11" t="s">
        <v>52</v>
      </c>
      <c r="D102" s="2"/>
      <c r="E102" s="2"/>
      <c r="F102" s="4"/>
      <c r="G102" s="4"/>
    </row>
    <row r="103" spans="1:7" s="24" customFormat="1">
      <c r="A103" s="14"/>
      <c r="B103" s="23"/>
      <c r="C103" s="11"/>
      <c r="D103" s="2"/>
      <c r="E103" s="2"/>
      <c r="F103" s="4"/>
      <c r="G103" s="4"/>
    </row>
    <row r="104" spans="1:7" s="24" customFormat="1" ht="39" customHeight="1">
      <c r="A104" s="14"/>
      <c r="B104" s="23"/>
      <c r="C104" s="11" t="s">
        <v>53</v>
      </c>
      <c r="D104" s="2"/>
      <c r="E104" s="2"/>
      <c r="F104" s="4"/>
      <c r="G104" s="4"/>
    </row>
    <row r="105" spans="1:7" s="24" customFormat="1" ht="33.75" customHeight="1">
      <c r="A105" s="14"/>
      <c r="B105" s="23"/>
      <c r="C105" s="11" t="s">
        <v>55</v>
      </c>
      <c r="D105" s="2"/>
      <c r="E105" s="2"/>
      <c r="F105" s="4"/>
      <c r="G105" s="4"/>
    </row>
    <row r="106" spans="1:7" s="24" customFormat="1" ht="43.5" customHeight="1">
      <c r="A106" s="14"/>
      <c r="B106" s="23"/>
      <c r="C106" s="11" t="s">
        <v>54</v>
      </c>
      <c r="D106" s="2"/>
      <c r="E106" s="2"/>
      <c r="F106" s="4"/>
      <c r="G106" s="4"/>
    </row>
    <row r="107" spans="1:7" s="24" customFormat="1" ht="54" customHeight="1">
      <c r="A107" s="14"/>
      <c r="B107" s="23"/>
      <c r="C107" s="11"/>
      <c r="D107" s="2"/>
      <c r="E107" s="2"/>
      <c r="F107" s="4"/>
      <c r="G107" s="4"/>
    </row>
    <row r="108" spans="1:7" s="24" customFormat="1">
      <c r="A108" s="14"/>
      <c r="B108" s="23"/>
      <c r="C108" s="25"/>
      <c r="D108" s="25"/>
      <c r="E108" s="2"/>
      <c r="F108" s="4"/>
      <c r="G108" s="4"/>
    </row>
    <row r="109" spans="1:7" s="24" customFormat="1">
      <c r="A109" s="14"/>
      <c r="B109" s="23"/>
      <c r="C109" s="2"/>
      <c r="D109" s="2"/>
      <c r="E109" s="2"/>
      <c r="F109" s="4"/>
      <c r="G109" s="4"/>
    </row>
    <row r="110" spans="1:7" s="24" customFormat="1">
      <c r="A110" s="14"/>
      <c r="B110" s="23"/>
      <c r="C110" s="2"/>
      <c r="D110" s="2"/>
      <c r="E110" s="2"/>
      <c r="F110" s="4"/>
      <c r="G110" s="4"/>
    </row>
    <row r="111" spans="1:7" s="24" customFormat="1">
      <c r="A111" s="14"/>
      <c r="B111" s="23"/>
      <c r="C111" s="2"/>
      <c r="D111" s="2"/>
      <c r="E111" s="2"/>
      <c r="F111" s="4"/>
      <c r="G111" s="4"/>
    </row>
    <row r="112" spans="1:7" s="24" customFormat="1">
      <c r="A112" s="14"/>
      <c r="B112" s="23"/>
      <c r="C112" s="2"/>
      <c r="D112" s="2"/>
      <c r="E112" s="2"/>
      <c r="F112" s="4"/>
      <c r="G112" s="4"/>
    </row>
    <row r="113" spans="1:7" s="24" customFormat="1">
      <c r="A113" s="14"/>
      <c r="B113" s="23"/>
      <c r="C113" s="2"/>
      <c r="D113" s="2"/>
      <c r="E113" s="2"/>
      <c r="F113" s="4"/>
      <c r="G113" s="4"/>
    </row>
    <row r="114" spans="1:7" s="24" customFormat="1">
      <c r="A114" s="14"/>
      <c r="B114" s="23"/>
      <c r="C114" s="25"/>
      <c r="D114" s="25"/>
      <c r="E114" s="2"/>
      <c r="F114" s="4"/>
      <c r="G114" s="4"/>
    </row>
    <row r="115" spans="1:7" s="24" customFormat="1">
      <c r="A115" s="14"/>
      <c r="B115" s="23"/>
      <c r="C115" s="2"/>
      <c r="D115" s="2"/>
      <c r="E115" s="2"/>
      <c r="F115" s="4"/>
      <c r="G115" s="4"/>
    </row>
    <row r="116" spans="1:7" s="24" customFormat="1">
      <c r="A116" s="14"/>
      <c r="B116" s="23"/>
      <c r="C116" s="2"/>
      <c r="D116" s="2"/>
      <c r="E116" s="2"/>
      <c r="F116" s="4"/>
      <c r="G116" s="4"/>
    </row>
    <row r="117" spans="1:7" s="24" customFormat="1">
      <c r="A117" s="14"/>
      <c r="B117" s="23"/>
      <c r="C117" s="2"/>
      <c r="D117" s="2"/>
      <c r="E117" s="2"/>
      <c r="F117" s="4"/>
      <c r="G117" s="4"/>
    </row>
    <row r="118" spans="1:7" s="24" customFormat="1">
      <c r="A118" s="14"/>
      <c r="B118" s="23"/>
      <c r="C118" s="2"/>
      <c r="D118" s="2"/>
      <c r="E118" s="2"/>
      <c r="F118" s="4"/>
      <c r="G118" s="4"/>
    </row>
    <row r="119" spans="1:7" s="24" customFormat="1">
      <c r="A119" s="14"/>
      <c r="B119" s="23"/>
      <c r="C119" s="2"/>
      <c r="D119" s="2"/>
      <c r="E119" s="2"/>
      <c r="F119" s="4"/>
      <c r="G119" s="4"/>
    </row>
    <row r="120" spans="1:7" s="24" customFormat="1">
      <c r="A120" s="14"/>
      <c r="B120" s="23"/>
      <c r="C120" s="25"/>
      <c r="D120" s="25"/>
      <c r="E120" s="2"/>
      <c r="F120" s="4"/>
      <c r="G120" s="4"/>
    </row>
    <row r="121" spans="1:7" s="24" customFormat="1">
      <c r="A121" s="14"/>
      <c r="B121" s="23"/>
      <c r="C121" s="2"/>
      <c r="D121" s="2"/>
      <c r="E121" s="2"/>
      <c r="F121" s="4"/>
      <c r="G121" s="4"/>
    </row>
    <row r="122" spans="1:7" s="24" customFormat="1">
      <c r="A122" s="14"/>
      <c r="B122" s="23"/>
      <c r="C122" s="2"/>
      <c r="D122" s="2"/>
      <c r="E122" s="2"/>
      <c r="F122" s="4"/>
      <c r="G122" s="4"/>
    </row>
    <row r="123" spans="1:7" s="24" customFormat="1">
      <c r="A123" s="14"/>
      <c r="B123" s="23"/>
      <c r="C123" s="2"/>
      <c r="D123" s="2"/>
      <c r="E123" s="2"/>
      <c r="F123" s="4"/>
      <c r="G123" s="4"/>
    </row>
    <row r="124" spans="1:7" s="24" customFormat="1">
      <c r="A124" s="14"/>
      <c r="B124" s="23"/>
      <c r="C124" s="2"/>
      <c r="D124" s="2"/>
      <c r="E124" s="2"/>
      <c r="F124" s="4"/>
      <c r="G124" s="4"/>
    </row>
    <row r="125" spans="1:7" s="24" customFormat="1">
      <c r="A125" s="14"/>
      <c r="B125" s="23"/>
      <c r="C125" s="2"/>
      <c r="D125" s="2"/>
      <c r="E125" s="2"/>
      <c r="F125" s="4"/>
      <c r="G125" s="4"/>
    </row>
    <row r="126" spans="1:7" s="24" customFormat="1">
      <c r="A126" s="14"/>
      <c r="B126" s="23"/>
      <c r="C126" s="25"/>
      <c r="D126" s="25"/>
      <c r="E126" s="2"/>
      <c r="F126" s="4"/>
      <c r="G126" s="4"/>
    </row>
    <row r="127" spans="1:7" s="24" customFormat="1">
      <c r="A127" s="14"/>
      <c r="B127" s="23"/>
      <c r="C127" s="2"/>
      <c r="D127" s="2"/>
      <c r="E127" s="2"/>
      <c r="F127" s="4"/>
      <c r="G127" s="4"/>
    </row>
    <row r="128" spans="1:7" s="24" customFormat="1">
      <c r="A128" s="14"/>
      <c r="B128" s="23"/>
      <c r="C128" s="2"/>
      <c r="D128" s="2"/>
      <c r="E128" s="2"/>
      <c r="F128" s="4"/>
      <c r="G128" s="4"/>
    </row>
    <row r="129" spans="1:7" s="24" customFormat="1">
      <c r="A129" s="14"/>
      <c r="B129" s="23"/>
      <c r="C129" s="2"/>
      <c r="D129" s="2"/>
      <c r="E129" s="2"/>
      <c r="F129" s="4"/>
      <c r="G129" s="4"/>
    </row>
    <row r="130" spans="1:7" s="24" customFormat="1">
      <c r="A130" s="14"/>
      <c r="B130" s="23"/>
      <c r="C130" s="2"/>
      <c r="D130" s="2"/>
      <c r="E130" s="2"/>
      <c r="F130" s="4"/>
      <c r="G130" s="4"/>
    </row>
    <row r="131" spans="1:7" s="24" customFormat="1">
      <c r="A131" s="14"/>
      <c r="B131" s="23"/>
      <c r="C131" s="2"/>
      <c r="D131" s="2"/>
      <c r="E131" s="2"/>
      <c r="F131" s="4"/>
      <c r="G131" s="4"/>
    </row>
    <row r="132" spans="1:7" s="24" customFormat="1">
      <c r="A132" s="14"/>
      <c r="B132" s="23"/>
      <c r="C132" s="25"/>
      <c r="D132" s="25"/>
      <c r="E132" s="2"/>
      <c r="F132" s="4"/>
      <c r="G132" s="4"/>
    </row>
    <row r="133" spans="1:7" s="1" customFormat="1">
      <c r="A133" s="14"/>
      <c r="B133" s="23"/>
      <c r="C133" s="2"/>
      <c r="D133" s="2"/>
    </row>
    <row r="134" spans="1:7">
      <c r="A134" s="14"/>
      <c r="B134" s="1"/>
      <c r="C134" s="1"/>
      <c r="D134" s="1"/>
    </row>
  </sheetData>
  <mergeCells count="6">
    <mergeCell ref="A1:G1"/>
    <mergeCell ref="B7:C7"/>
    <mergeCell ref="A4:G4"/>
    <mergeCell ref="A2:G2"/>
    <mergeCell ref="A3:G3"/>
    <mergeCell ref="A5:G5"/>
  </mergeCells>
  <pageMargins left="0.7" right="0.7" top="0.75" bottom="0.75" header="0.3" footer="0.3"/>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0:L80"/>
  <sheetViews>
    <sheetView topLeftCell="A58" workbookViewId="0">
      <selection activeCell="G83" sqref="G83"/>
    </sheetView>
  </sheetViews>
  <sheetFormatPr defaultRowHeight="15"/>
  <sheetData>
    <row r="10" spans="7:12">
      <c r="G10">
        <v>3.294</v>
      </c>
      <c r="H10">
        <v>38.789000000000001</v>
      </c>
      <c r="I10">
        <v>3.294</v>
      </c>
      <c r="J10" s="42">
        <f>SUM(G10:I10)</f>
        <v>45.376999999999995</v>
      </c>
      <c r="K10">
        <v>15</v>
      </c>
      <c r="L10">
        <f>K10*J10</f>
        <v>680.65499999999997</v>
      </c>
    </row>
    <row r="14" spans="7:12">
      <c r="G14">
        <v>3.3</v>
      </c>
    </row>
    <row r="15" spans="7:12">
      <c r="G15">
        <v>2.2000000000000002</v>
      </c>
    </row>
    <row r="16" spans="7:12">
      <c r="G16">
        <v>1.45</v>
      </c>
    </row>
    <row r="17" spans="7:7">
      <c r="G17">
        <v>4.05</v>
      </c>
    </row>
    <row r="18" spans="7:7">
      <c r="G18">
        <v>1.45</v>
      </c>
    </row>
    <row r="19" spans="7:7">
      <c r="G19">
        <v>4.05</v>
      </c>
    </row>
    <row r="20" spans="7:7">
      <c r="G20">
        <v>1.2</v>
      </c>
    </row>
    <row r="21" spans="7:7">
      <c r="G21">
        <v>4.3</v>
      </c>
    </row>
    <row r="22" spans="7:7">
      <c r="G22">
        <v>1.2</v>
      </c>
    </row>
    <row r="23" spans="7:7">
      <c r="G23">
        <v>4.05</v>
      </c>
    </row>
    <row r="24" spans="7:7">
      <c r="G24">
        <v>1.46</v>
      </c>
    </row>
    <row r="25" spans="7:7">
      <c r="G25">
        <v>1.46</v>
      </c>
    </row>
    <row r="26" spans="7:7">
      <c r="G26">
        <v>4.05</v>
      </c>
    </row>
    <row r="27" spans="7:7">
      <c r="G27">
        <v>1.2</v>
      </c>
    </row>
    <row r="28" spans="7:7">
      <c r="G28">
        <v>3.3</v>
      </c>
    </row>
    <row r="29" spans="7:7">
      <c r="G29">
        <v>12.2</v>
      </c>
    </row>
    <row r="30" spans="7:7">
      <c r="G30">
        <v>34.700000000000003</v>
      </c>
    </row>
    <row r="31" spans="7:7">
      <c r="G31">
        <v>12.2</v>
      </c>
    </row>
    <row r="33" spans="7:9">
      <c r="G33">
        <f>SUM(G14:G32)</f>
        <v>97.820000000000007</v>
      </c>
      <c r="H33">
        <v>15</v>
      </c>
      <c r="I33">
        <f>H33*G33</f>
        <v>1467.3000000000002</v>
      </c>
    </row>
    <row r="36" spans="7:9">
      <c r="G36">
        <v>3.2</v>
      </c>
    </row>
    <row r="37" spans="7:9">
      <c r="G37">
        <v>71.8</v>
      </c>
    </row>
    <row r="38" spans="7:9">
      <c r="G38">
        <v>3.2</v>
      </c>
    </row>
    <row r="39" spans="7:9">
      <c r="G39">
        <v>2</v>
      </c>
    </row>
    <row r="40" spans="7:9">
      <c r="G40">
        <v>11.9</v>
      </c>
    </row>
    <row r="41" spans="7:9">
      <c r="G41">
        <v>74.13</v>
      </c>
    </row>
    <row r="42" spans="7:9">
      <c r="G42">
        <v>12.2</v>
      </c>
    </row>
    <row r="43" spans="7:9">
      <c r="G43">
        <v>4.96</v>
      </c>
    </row>
    <row r="44" spans="7:9">
      <c r="G44">
        <v>1.3</v>
      </c>
    </row>
    <row r="45" spans="7:9">
      <c r="G45">
        <v>3.7</v>
      </c>
    </row>
    <row r="46" spans="7:9">
      <c r="G46">
        <v>1.58</v>
      </c>
    </row>
    <row r="47" spans="7:9">
      <c r="G47">
        <v>1.58</v>
      </c>
    </row>
    <row r="48" spans="7:9">
      <c r="G48">
        <v>3.8</v>
      </c>
    </row>
    <row r="49" spans="7:7">
      <c r="G49">
        <v>1.3</v>
      </c>
    </row>
    <row r="50" spans="7:7">
      <c r="G50">
        <v>3.9</v>
      </c>
    </row>
    <row r="51" spans="7:7">
      <c r="G51">
        <v>1.3</v>
      </c>
    </row>
    <row r="52" spans="7:7">
      <c r="G52">
        <v>3.7</v>
      </c>
    </row>
    <row r="53" spans="7:7">
      <c r="G53">
        <v>1.9</v>
      </c>
    </row>
    <row r="54" spans="7:7">
      <c r="G54">
        <v>1.75</v>
      </c>
    </row>
    <row r="55" spans="7:7">
      <c r="G55">
        <v>3.8</v>
      </c>
    </row>
    <row r="56" spans="7:7">
      <c r="G56">
        <v>1.3</v>
      </c>
    </row>
    <row r="57" spans="7:7">
      <c r="G57">
        <v>3.9</v>
      </c>
    </row>
    <row r="58" spans="7:7">
      <c r="G58">
        <v>1.3</v>
      </c>
    </row>
    <row r="59" spans="7:7">
      <c r="G59">
        <v>3.7</v>
      </c>
    </row>
    <row r="60" spans="7:7">
      <c r="G60">
        <v>1.9</v>
      </c>
    </row>
    <row r="61" spans="7:7">
      <c r="G61">
        <v>1.75</v>
      </c>
    </row>
    <row r="62" spans="7:7">
      <c r="G62">
        <v>3.8</v>
      </c>
    </row>
    <row r="63" spans="7:7">
      <c r="G63">
        <v>1.3</v>
      </c>
    </row>
    <row r="64" spans="7:7">
      <c r="G64">
        <v>2.95</v>
      </c>
    </row>
    <row r="65" spans="7:9">
      <c r="G65">
        <v>3.05</v>
      </c>
    </row>
    <row r="66" spans="7:9">
      <c r="G66">
        <v>11.9</v>
      </c>
    </row>
    <row r="68" spans="7:9">
      <c r="H68">
        <f>SUM(G36:G67)</f>
        <v>249.85000000000014</v>
      </c>
    </row>
    <row r="70" spans="7:9">
      <c r="G70">
        <v>6</v>
      </c>
    </row>
    <row r="71" spans="7:9">
      <c r="G71">
        <v>25.1</v>
      </c>
    </row>
    <row r="72" spans="7:9">
      <c r="G72">
        <v>6</v>
      </c>
    </row>
    <row r="73" spans="7:9">
      <c r="G73">
        <v>68.7</v>
      </c>
    </row>
    <row r="74" spans="7:9">
      <c r="G74">
        <v>6</v>
      </c>
    </row>
    <row r="75" spans="7:9">
      <c r="G75">
        <v>25.1</v>
      </c>
    </row>
    <row r="76" spans="7:9">
      <c r="G76">
        <v>6</v>
      </c>
    </row>
    <row r="77" spans="7:9">
      <c r="G77">
        <v>68.7</v>
      </c>
    </row>
    <row r="79" spans="7:9">
      <c r="H79">
        <f>SUM(G70:G78)</f>
        <v>211.60000000000002</v>
      </c>
    </row>
    <row r="80" spans="7:9">
      <c r="I80" s="42">
        <f>H79+H68+I33</f>
        <v>1928.7500000000005</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Fathimath Farah</dc:creator>
  <cp:lastModifiedBy>Mariyam Masha Waheed</cp:lastModifiedBy>
  <cp:lastPrinted>2019-11-25T11:08:15Z</cp:lastPrinted>
  <dcterms:created xsi:type="dcterms:W3CDTF">2019-06-19T09:23:30Z</dcterms:created>
  <dcterms:modified xsi:type="dcterms:W3CDTF">2019-11-25T11:08:38Z</dcterms:modified>
</cp:coreProperties>
</file>